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83FF8014-3FC9-4C7F-9D49-4F227D9940FE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EKİM 2025" sheetId="17" r:id="rId1"/>
    <sheet name="KASIM 2025" sheetId="18" r:id="rId2"/>
    <sheet name="ARALIK 2025" sheetId="19" r:id="rId3"/>
    <sheet name="OCAK 2026" sheetId="20" r:id="rId4"/>
    <sheet name="ŞUBAT 2026" sheetId="21" r:id="rId5"/>
    <sheet name="MART 2026" sheetId="22" r:id="rId6"/>
    <sheet name="NİSAN 2026" sheetId="23" r:id="rId7"/>
    <sheet name="MAYIS 2026" sheetId="24" r:id="rId8"/>
    <sheet name="HAZİRAN 2026" sheetId="25" r:id="rId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3" l="1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F37" i="25" s="1"/>
  <c r="AC2" i="25"/>
  <c r="N1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F37" i="24" s="1"/>
  <c r="AC2" i="24"/>
  <c r="N1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N1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N1" i="20"/>
  <c r="N1" i="19"/>
  <c r="N1" i="18"/>
  <c r="F37" i="23" l="1"/>
  <c r="J4" i="23" s="1"/>
  <c r="J5" i="23" s="1"/>
  <c r="J5" i="25"/>
  <c r="J36" i="25"/>
  <c r="J4" i="25"/>
  <c r="J4" i="24"/>
  <c r="J5" i="24"/>
  <c r="J36" i="24"/>
  <c r="F37" i="21"/>
  <c r="J4" i="21" s="1"/>
  <c r="F37" i="22"/>
  <c r="J36" i="22" s="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36" i="23" l="1"/>
  <c r="L36" i="23" s="1"/>
  <c r="L36" i="25"/>
  <c r="L36" i="24"/>
  <c r="J35" i="23"/>
  <c r="J36" i="21"/>
  <c r="J5" i="21"/>
  <c r="J4" i="22"/>
  <c r="J5" i="22" s="1"/>
  <c r="F37" i="20"/>
  <c r="J4" i="20" s="1"/>
  <c r="AC2" i="19"/>
  <c r="AC2" i="18"/>
  <c r="AC2" i="17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J39" i="23" l="1"/>
  <c r="J7" i="24" s="1"/>
  <c r="J35" i="24" s="1"/>
  <c r="J39" i="24" s="1"/>
  <c r="J7" i="25" s="1"/>
  <c r="J35" i="25" s="1"/>
  <c r="J39" i="25" s="1"/>
  <c r="L36" i="21"/>
  <c r="L36" i="22"/>
  <c r="J36" i="20"/>
  <c r="J5" i="20"/>
  <c r="F37" i="19"/>
  <c r="F37" i="18"/>
  <c r="J36" i="18" s="1"/>
  <c r="F37" i="17"/>
  <c r="J4" i="17" s="1"/>
  <c r="J36" i="17" l="1"/>
  <c r="J5" i="17"/>
  <c r="L36" i="20"/>
  <c r="J36" i="19"/>
  <c r="J4" i="19"/>
  <c r="J5" i="19" s="1"/>
  <c r="J4" i="18"/>
  <c r="J5" i="18" s="1"/>
  <c r="L36" i="18" s="1"/>
  <c r="L36" i="17"/>
  <c r="L36" i="19" l="1"/>
  <c r="J35" i="17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</calcChain>
</file>

<file path=xl/sharedStrings.xml><?xml version="1.0" encoding="utf-8"?>
<sst xmlns="http://schemas.openxmlformats.org/spreadsheetml/2006/main" count="396" uniqueCount="47">
  <si>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</si>
  <si>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</si>
  <si>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</si>
  <si>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</si>
  <si>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</si>
  <si>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</si>
  <si>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</si>
  <si>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</si>
  <si>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</si>
  <si>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</si>
  <si>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</si>
  <si>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</si>
  <si>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</si>
  <si>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</si>
  <si>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</si>
  <si>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</si>
  <si>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</si>
  <si>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</si>
  <si>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</si>
  <si>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</si>
  <si>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</si>
  <si>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</si>
  <si>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</si>
  <si>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</si>
  <si>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</si>
  <si>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</si>
  <si>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</si>
  <si>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</si>
  <si>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</si>
  <si>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</si>
  <si>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</si>
  <si>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ZEYNEP KENAN KILIÇ</t>
  </si>
  <si>
    <t>V.EYYÜP AĞA</t>
  </si>
  <si>
    <t>AVANS</t>
  </si>
  <si>
    <t>KASIM SÜTÜ</t>
  </si>
  <si>
    <t>1. TAKSİT</t>
  </si>
  <si>
    <t>2. TAKSİT</t>
  </si>
  <si>
    <t>3. TAKSİT</t>
  </si>
  <si>
    <t>4. TAKSİT</t>
  </si>
  <si>
    <t>ARALIK SÜTÜ</t>
  </si>
  <si>
    <t>OCAK 2026 SÜTÜ</t>
  </si>
  <si>
    <t>ŞUBAT 2026 SÜTÜ</t>
  </si>
  <si>
    <t>Z.EYYÜPAĞA</t>
  </si>
  <si>
    <t>V.EYYÜPAĞA</t>
  </si>
  <si>
    <t>D.EYYÜP AĞA</t>
  </si>
  <si>
    <t>H.EYYÜPAĞA</t>
  </si>
  <si>
    <t>Z.KATILIM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</si>
</sst>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12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 applyNumberFormat="0" applyFont="0" applyFill="0" applyBorder="0" applyAlignment="0" applyProtection="0"/>
  </cellStyleXfs>
  <cellXfs count="7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8" fillId="0" borderId="9" xfId="210" applyFont="1" applyBorder="1"/>
    <xf numFmtId="0" fontId="0" fillId="0" borderId="9" xfId="0" applyBorder="1" applyAlignment="1">
      <alignment horizontal="center"/>
    </xf>
    <xf numFmtId="4" fontId="1" fillId="2" borderId="9" xfId="211" applyNumberFormat="1" applyFill="1" applyBorder="1" applyAlignment="1">
      <alignment horizontal="right"/>
    </xf>
    <xf numFmtId="14" fontId="0" fillId="2" borderId="8" xfId="0" applyNumberFormat="1" applyFill="1" applyBorder="1"/>
    <xf numFmtId="14" fontId="0" fillId="0" borderId="9" xfId="0" applyNumberFormat="1" applyBorder="1"/>
    <xf numFmtId="4" fontId="1" fillId="0" borderId="9" xfId="211" applyNumberFormat="1" applyFill="1" applyBorder="1" applyAlignment="1">
      <alignment horizontal="right"/>
    </xf>
    <xf numFmtId="14" fontId="0" fillId="34" borderId="9" xfId="0" applyNumberFormat="1" applyFill="1" applyBorder="1"/>
    <xf numFmtId="0" fontId="0" fillId="34" borderId="9" xfId="0" applyFill="1" applyBorder="1"/>
    <xf numFmtId="4" fontId="1" fillId="34" borderId="9" xfId="211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212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42" xfId="211" xr:uid="{C6F312F7-5FD0-4036-A8D7-254D6314A675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3">
        <v>45961</v>
      </c>
      <c r="C34" s="44"/>
      <c r="D34" s="45"/>
      <c r="E34" s="46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0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L1" sqref="L1:N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2" width="16.7109375" bestFit="1" customWidth="1"/>
    <col min="13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70000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45962</v>
      </c>
      <c r="C4" s="8">
        <v>0</v>
      </c>
      <c r="D4" s="9"/>
      <c r="E4" s="10">
        <v>19.25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575.19000000000005</v>
      </c>
      <c r="L4" s="51">
        <v>45985</v>
      </c>
      <c r="M4" s="13" t="s">
        <v>32</v>
      </c>
      <c r="N4" s="50">
        <v>60000</v>
      </c>
    </row>
    <row r="5" spans="2:29" x14ac:dyDescent="0.25">
      <c r="B5" s="7">
        <v>45963</v>
      </c>
      <c r="C5" s="8">
        <v>200</v>
      </c>
      <c r="D5" s="9"/>
      <c r="E5" s="10">
        <v>19.25</v>
      </c>
      <c r="F5" s="33">
        <f t="shared" ref="F5:F34" si="0">E5*C5</f>
        <v>3850</v>
      </c>
      <c r="G5" s="11"/>
      <c r="H5" s="12" t="s">
        <v>7</v>
      </c>
      <c r="I5" s="13">
        <v>1E-3</v>
      </c>
      <c r="J5" s="14">
        <f>(F36+F37-J4-J6)*I5</f>
        <v>56.943809999999999</v>
      </c>
      <c r="L5" s="51">
        <v>45988</v>
      </c>
      <c r="M5" s="13" t="s">
        <v>32</v>
      </c>
      <c r="N5" s="50">
        <v>30000</v>
      </c>
    </row>
    <row r="6" spans="2:29" x14ac:dyDescent="0.25">
      <c r="B6" s="7">
        <v>45964</v>
      </c>
      <c r="C6" s="8">
        <v>0</v>
      </c>
      <c r="D6" s="9"/>
      <c r="E6" s="10">
        <v>19.25</v>
      </c>
      <c r="F6" s="33">
        <f t="shared" si="0"/>
        <v>0</v>
      </c>
      <c r="G6" s="11"/>
      <c r="H6" s="12" t="s">
        <v>8</v>
      </c>
      <c r="I6" s="13"/>
      <c r="J6" s="14"/>
      <c r="L6" s="54" t="s">
        <v>34</v>
      </c>
      <c r="M6" s="55" t="s">
        <v>35</v>
      </c>
      <c r="N6" s="56">
        <v>-20000</v>
      </c>
    </row>
    <row r="7" spans="2:29" x14ac:dyDescent="0.25">
      <c r="B7" s="7">
        <v>45965</v>
      </c>
      <c r="C7" s="8">
        <v>213</v>
      </c>
      <c r="D7" s="9"/>
      <c r="E7" s="10">
        <v>19.25</v>
      </c>
      <c r="F7" s="33">
        <f t="shared" si="0"/>
        <v>4100.25</v>
      </c>
      <c r="G7" s="11"/>
      <c r="H7" s="12" t="s">
        <v>9</v>
      </c>
      <c r="I7" s="13"/>
      <c r="J7" s="14">
        <f>'EKİM 2025'!J39*-1</f>
        <v>0</v>
      </c>
      <c r="L7" s="52" t="s">
        <v>39</v>
      </c>
      <c r="M7" s="17" t="s">
        <v>36</v>
      </c>
      <c r="N7" s="53"/>
    </row>
    <row r="8" spans="2:29" x14ac:dyDescent="0.25">
      <c r="B8" s="7">
        <v>45966</v>
      </c>
      <c r="C8" s="8">
        <v>0</v>
      </c>
      <c r="D8" s="9"/>
      <c r="E8" s="10">
        <v>19.25</v>
      </c>
      <c r="F8" s="33">
        <f t="shared" si="0"/>
        <v>0</v>
      </c>
      <c r="G8" s="15"/>
      <c r="H8" s="16"/>
      <c r="I8" s="17"/>
      <c r="J8" s="18"/>
      <c r="L8" s="52" t="s">
        <v>40</v>
      </c>
      <c r="M8" s="17" t="s">
        <v>37</v>
      </c>
      <c r="N8" s="53"/>
    </row>
    <row r="9" spans="2:29" x14ac:dyDescent="0.25">
      <c r="B9" s="7">
        <v>45967</v>
      </c>
      <c r="C9" s="8">
        <v>213</v>
      </c>
      <c r="D9" s="9"/>
      <c r="E9" s="10">
        <v>19.25</v>
      </c>
      <c r="F9" s="33">
        <f t="shared" si="0"/>
        <v>4100.25</v>
      </c>
      <c r="G9" s="15"/>
      <c r="H9" s="16" t="s">
        <v>35</v>
      </c>
      <c r="I9" s="17"/>
      <c r="J9" s="18">
        <v>20000</v>
      </c>
      <c r="L9" s="52" t="s">
        <v>41</v>
      </c>
      <c r="M9" s="17" t="s">
        <v>38</v>
      </c>
      <c r="N9" s="53"/>
    </row>
    <row r="10" spans="2:29" x14ac:dyDescent="0.25">
      <c r="B10" s="7">
        <v>45968</v>
      </c>
      <c r="C10" s="8">
        <v>0</v>
      </c>
      <c r="D10" s="9"/>
      <c r="E10" s="10">
        <v>19.25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>
        <v>213</v>
      </c>
      <c r="D11" s="9"/>
      <c r="E11" s="10">
        <v>19.25</v>
      </c>
      <c r="F11" s="33">
        <f t="shared" si="0"/>
        <v>4100.25</v>
      </c>
      <c r="G11" s="19"/>
      <c r="H11" s="16"/>
      <c r="I11" s="17"/>
      <c r="J11" s="18"/>
    </row>
    <row r="12" spans="2:29" x14ac:dyDescent="0.25">
      <c r="B12" s="7">
        <v>45970</v>
      </c>
      <c r="C12" s="8">
        <v>0</v>
      </c>
      <c r="D12" s="9"/>
      <c r="E12" s="10">
        <v>19.25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>
        <v>194</v>
      </c>
      <c r="D13" s="9"/>
      <c r="E13" s="10">
        <v>19.25</v>
      </c>
      <c r="F13" s="33">
        <f t="shared" si="0"/>
        <v>3734.5</v>
      </c>
      <c r="G13" s="19"/>
      <c r="H13" s="16"/>
      <c r="I13" s="17"/>
      <c r="J13" s="18"/>
    </row>
    <row r="14" spans="2:29" x14ac:dyDescent="0.25">
      <c r="B14" s="7">
        <v>45972</v>
      </c>
      <c r="C14" s="8">
        <v>0</v>
      </c>
      <c r="D14" s="9"/>
      <c r="E14" s="10">
        <v>19.25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>
        <v>202</v>
      </c>
      <c r="D15" s="9"/>
      <c r="E15" s="10">
        <v>19.25</v>
      </c>
      <c r="F15" s="33">
        <f t="shared" si="0"/>
        <v>3888.5</v>
      </c>
      <c r="G15" s="19"/>
      <c r="H15" s="16"/>
      <c r="I15" s="17"/>
      <c r="J15" s="18"/>
    </row>
    <row r="16" spans="2:29" x14ac:dyDescent="0.25">
      <c r="B16" s="7">
        <v>45974</v>
      </c>
      <c r="C16" s="8">
        <v>0</v>
      </c>
      <c r="D16" s="9"/>
      <c r="E16" s="10">
        <v>19.25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45975</v>
      </c>
      <c r="C17" s="8">
        <v>210</v>
      </c>
      <c r="D17" s="9"/>
      <c r="E17" s="10">
        <v>19.25</v>
      </c>
      <c r="F17" s="33">
        <f t="shared" si="0"/>
        <v>4042.5</v>
      </c>
      <c r="G17" s="19"/>
      <c r="H17" s="16"/>
      <c r="I17" s="17"/>
      <c r="J17" s="18"/>
    </row>
    <row r="18" spans="2:10" x14ac:dyDescent="0.25">
      <c r="B18" s="7">
        <v>45976</v>
      </c>
      <c r="C18" s="8">
        <v>0</v>
      </c>
      <c r="D18" s="9"/>
      <c r="E18" s="10">
        <v>19.25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45977</v>
      </c>
      <c r="C19" s="8">
        <v>196</v>
      </c>
      <c r="D19" s="9"/>
      <c r="E19" s="10">
        <v>19.25</v>
      </c>
      <c r="F19" s="33">
        <f t="shared" si="0"/>
        <v>3773</v>
      </c>
      <c r="G19" s="19"/>
      <c r="H19" s="16"/>
      <c r="I19" s="17"/>
      <c r="J19" s="18"/>
    </row>
    <row r="20" spans="2:10" x14ac:dyDescent="0.25">
      <c r="B20" s="7">
        <v>45978</v>
      </c>
      <c r="C20" s="8">
        <v>0</v>
      </c>
      <c r="D20" s="9"/>
      <c r="E20" s="10">
        <v>19.25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45979</v>
      </c>
      <c r="C21" s="8">
        <v>197</v>
      </c>
      <c r="D21" s="9"/>
      <c r="E21" s="10">
        <v>19.25</v>
      </c>
      <c r="F21" s="33">
        <f t="shared" si="0"/>
        <v>3792.25</v>
      </c>
      <c r="G21" s="19"/>
      <c r="H21" s="16"/>
      <c r="I21" s="17"/>
      <c r="J21" s="18"/>
    </row>
    <row r="22" spans="2:10" x14ac:dyDescent="0.25">
      <c r="B22" s="7">
        <v>45980</v>
      </c>
      <c r="C22" s="8">
        <v>0</v>
      </c>
      <c r="D22" s="9"/>
      <c r="E22" s="10">
        <v>19.25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45981</v>
      </c>
      <c r="C23" s="8">
        <v>206</v>
      </c>
      <c r="D23" s="9"/>
      <c r="E23" s="10">
        <v>19.25</v>
      </c>
      <c r="F23" s="33">
        <f t="shared" si="0"/>
        <v>3965.5</v>
      </c>
      <c r="G23" s="19"/>
      <c r="H23" s="16"/>
      <c r="I23" s="17"/>
      <c r="J23" s="18"/>
    </row>
    <row r="24" spans="2:10" x14ac:dyDescent="0.25">
      <c r="B24" s="7">
        <v>45982</v>
      </c>
      <c r="C24" s="8">
        <v>0</v>
      </c>
      <c r="D24" s="9"/>
      <c r="E24" s="10">
        <v>19.25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45983</v>
      </c>
      <c r="C25" s="8">
        <v>184</v>
      </c>
      <c r="D25" s="9"/>
      <c r="E25" s="10">
        <v>19.25</v>
      </c>
      <c r="F25" s="33">
        <f t="shared" si="0"/>
        <v>3542</v>
      </c>
      <c r="G25" s="19"/>
      <c r="H25" s="16"/>
      <c r="I25" s="17"/>
      <c r="J25" s="18"/>
    </row>
    <row r="26" spans="2:10" x14ac:dyDescent="0.25">
      <c r="B26" s="7">
        <v>45984</v>
      </c>
      <c r="C26" s="8">
        <v>0</v>
      </c>
      <c r="D26" s="9"/>
      <c r="E26" s="10">
        <v>19.25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45985</v>
      </c>
      <c r="C27" s="8">
        <v>197</v>
      </c>
      <c r="D27" s="9"/>
      <c r="E27" s="10">
        <v>19.25</v>
      </c>
      <c r="F27" s="33">
        <f t="shared" si="0"/>
        <v>3792.25</v>
      </c>
      <c r="G27" s="19"/>
      <c r="H27" s="16"/>
      <c r="I27" s="17"/>
      <c r="J27" s="18"/>
    </row>
    <row r="28" spans="2:10" x14ac:dyDescent="0.25">
      <c r="B28" s="7">
        <v>45986</v>
      </c>
      <c r="C28" s="8">
        <v>0</v>
      </c>
      <c r="D28" s="9"/>
      <c r="E28" s="10">
        <v>19.25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45987</v>
      </c>
      <c r="C29" s="8">
        <v>185</v>
      </c>
      <c r="D29" s="9"/>
      <c r="E29" s="10">
        <v>19.25</v>
      </c>
      <c r="F29" s="33">
        <f t="shared" si="0"/>
        <v>3561.25</v>
      </c>
      <c r="G29" s="19"/>
      <c r="H29" s="16"/>
      <c r="I29" s="17"/>
      <c r="J29" s="18"/>
    </row>
    <row r="30" spans="2:10" x14ac:dyDescent="0.25">
      <c r="B30" s="7">
        <v>45988</v>
      </c>
      <c r="C30" s="8">
        <v>0</v>
      </c>
      <c r="D30" s="9"/>
      <c r="E30" s="10">
        <v>19.25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45989</v>
      </c>
      <c r="C31" s="8">
        <v>187</v>
      </c>
      <c r="D31" s="9"/>
      <c r="E31" s="10">
        <v>19.25</v>
      </c>
      <c r="F31" s="33">
        <f t="shared" si="0"/>
        <v>3599.75</v>
      </c>
      <c r="G31" s="19"/>
      <c r="H31" s="16"/>
      <c r="I31" s="17"/>
      <c r="J31" s="18"/>
    </row>
    <row r="32" spans="2:10" x14ac:dyDescent="0.25">
      <c r="B32" s="7">
        <v>45990</v>
      </c>
      <c r="C32" s="8">
        <v>0</v>
      </c>
      <c r="D32" s="9"/>
      <c r="E32" s="10">
        <v>19.25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45991</v>
      </c>
      <c r="C33" s="8">
        <v>191</v>
      </c>
      <c r="D33" s="9"/>
      <c r="E33" s="10">
        <v>19.25</v>
      </c>
      <c r="F33" s="33">
        <f t="shared" si="0"/>
        <v>3676.75</v>
      </c>
      <c r="G33" s="19"/>
      <c r="H33" s="16"/>
      <c r="I33" s="17"/>
      <c r="J33" s="18"/>
    </row>
    <row r="34" spans="2:12" ht="15.75" thickBot="1" x14ac:dyDescent="0.3">
      <c r="B34" s="43"/>
      <c r="C34" s="44"/>
      <c r="D34" s="45"/>
      <c r="E34" s="10">
        <v>19.25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2988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20632.133809999999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57519</v>
      </c>
      <c r="L36" s="31">
        <f>J36-J4-J5-J6</f>
        <v>56886.866190000001</v>
      </c>
    </row>
    <row r="37" spans="2:12" x14ac:dyDescent="0.25">
      <c r="B37" s="26" t="s">
        <v>14</v>
      </c>
      <c r="C37" s="30">
        <f>C35</f>
        <v>2988</v>
      </c>
      <c r="D37" s="9">
        <f>D35/1.03</f>
        <v>0</v>
      </c>
      <c r="E37" s="10"/>
      <c r="F37" s="33">
        <f>SUM(F4:F36)</f>
        <v>57519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36886.866190000001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H16" sqref="H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50000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45992</v>
      </c>
      <c r="C4" s="8">
        <v>0</v>
      </c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503.72000000000008</v>
      </c>
      <c r="L4" s="51">
        <v>45985</v>
      </c>
      <c r="M4" s="13" t="s">
        <v>32</v>
      </c>
      <c r="N4" s="50">
        <v>60000</v>
      </c>
    </row>
    <row r="5" spans="2:29" x14ac:dyDescent="0.25">
      <c r="B5" s="7">
        <v>45993</v>
      </c>
      <c r="C5" s="8">
        <v>176</v>
      </c>
      <c r="D5" s="9"/>
      <c r="E5" s="10">
        <v>19.600000000000001</v>
      </c>
      <c r="F5" s="33">
        <f t="shared" ref="F5:F34" si="0">E5*C5</f>
        <v>3449.6000000000004</v>
      </c>
      <c r="G5" s="11"/>
      <c r="H5" s="12" t="s">
        <v>7</v>
      </c>
      <c r="I5" s="13">
        <v>1E-3</v>
      </c>
      <c r="J5" s="14">
        <f>(F36+F37-J4-J6)*I5</f>
        <v>49.868280000000006</v>
      </c>
      <c r="L5" s="51">
        <v>45988</v>
      </c>
      <c r="M5" s="13" t="s">
        <v>32</v>
      </c>
      <c r="N5" s="50">
        <v>30000</v>
      </c>
    </row>
    <row r="6" spans="2:29" x14ac:dyDescent="0.25">
      <c r="B6" s="7">
        <v>45994</v>
      </c>
      <c r="C6" s="8">
        <v>0</v>
      </c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/>
      <c r="L6" s="54" t="s">
        <v>34</v>
      </c>
      <c r="M6" s="55" t="s">
        <v>35</v>
      </c>
      <c r="N6" s="56">
        <v>-20000</v>
      </c>
    </row>
    <row r="7" spans="2:29" x14ac:dyDescent="0.25">
      <c r="B7" s="7">
        <v>45995</v>
      </c>
      <c r="C7" s="8">
        <v>180</v>
      </c>
      <c r="D7" s="9"/>
      <c r="E7" s="10">
        <v>19.600000000000001</v>
      </c>
      <c r="F7" s="33">
        <f t="shared" si="0"/>
        <v>3528.0000000000005</v>
      </c>
      <c r="G7" s="11"/>
      <c r="H7" s="12" t="s">
        <v>9</v>
      </c>
      <c r="I7" s="13"/>
      <c r="J7" s="14">
        <f>'KASIM 2025'!J39*-1</f>
        <v>-36886.866190000001</v>
      </c>
      <c r="L7" s="54" t="s">
        <v>39</v>
      </c>
      <c r="M7" s="55" t="s">
        <v>36</v>
      </c>
      <c r="N7" s="56">
        <v>-20000</v>
      </c>
    </row>
    <row r="8" spans="2:29" x14ac:dyDescent="0.25">
      <c r="B8" s="7">
        <v>45996</v>
      </c>
      <c r="C8" s="8">
        <v>0</v>
      </c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  <c r="L8" s="52" t="s">
        <v>40</v>
      </c>
      <c r="M8" s="17" t="s">
        <v>37</v>
      </c>
      <c r="N8" s="53"/>
    </row>
    <row r="9" spans="2:29" x14ac:dyDescent="0.25">
      <c r="B9" s="7">
        <v>45997</v>
      </c>
      <c r="C9" s="8">
        <v>193</v>
      </c>
      <c r="D9" s="9"/>
      <c r="E9" s="10">
        <v>19.600000000000001</v>
      </c>
      <c r="F9" s="33">
        <f t="shared" si="0"/>
        <v>3782.8</v>
      </c>
      <c r="G9" s="15"/>
      <c r="H9" s="16" t="s">
        <v>36</v>
      </c>
      <c r="I9" s="17"/>
      <c r="J9" s="18">
        <v>20000</v>
      </c>
      <c r="L9" s="52" t="s">
        <v>41</v>
      </c>
      <c r="M9" s="17" t="s">
        <v>38</v>
      </c>
      <c r="N9" s="53"/>
    </row>
    <row r="10" spans="2:29" x14ac:dyDescent="0.25">
      <c r="B10" s="7">
        <v>45998</v>
      </c>
      <c r="C10" s="8">
        <v>0</v>
      </c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>
        <v>183</v>
      </c>
      <c r="D11" s="9"/>
      <c r="E11" s="10">
        <v>19.600000000000001</v>
      </c>
      <c r="F11" s="33">
        <f t="shared" si="0"/>
        <v>3586.8</v>
      </c>
      <c r="G11" s="19"/>
      <c r="H11" s="16"/>
      <c r="I11" s="17"/>
      <c r="J11" s="18"/>
    </row>
    <row r="12" spans="2:29" x14ac:dyDescent="0.25">
      <c r="B12" s="7">
        <v>46000</v>
      </c>
      <c r="C12" s="8">
        <v>0</v>
      </c>
      <c r="D12" s="9"/>
      <c r="E12" s="10">
        <v>19.600000000000001</v>
      </c>
      <c r="F12" s="33">
        <f t="shared" si="0"/>
        <v>0</v>
      </c>
      <c r="G12" s="15">
        <v>46036</v>
      </c>
      <c r="H12" s="16" t="s">
        <v>42</v>
      </c>
      <c r="I12" s="17"/>
      <c r="J12" s="18">
        <v>65815.66</v>
      </c>
    </row>
    <row r="13" spans="2:29" x14ac:dyDescent="0.25">
      <c r="B13" s="7">
        <v>46001</v>
      </c>
      <c r="C13" s="8">
        <v>175</v>
      </c>
      <c r="D13" s="9"/>
      <c r="E13" s="10">
        <v>19.600000000000001</v>
      </c>
      <c r="F13" s="33">
        <f t="shared" si="0"/>
        <v>3430.0000000000005</v>
      </c>
      <c r="G13" s="19"/>
      <c r="H13" s="16"/>
      <c r="I13" s="17"/>
      <c r="J13" s="18"/>
    </row>
    <row r="14" spans="2:29" x14ac:dyDescent="0.25">
      <c r="B14" s="7">
        <v>46002</v>
      </c>
      <c r="C14" s="8">
        <v>0</v>
      </c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>
        <v>159</v>
      </c>
      <c r="D15" s="9"/>
      <c r="E15" s="10">
        <v>19.600000000000001</v>
      </c>
      <c r="F15" s="33">
        <f t="shared" si="0"/>
        <v>3116.4</v>
      </c>
      <c r="G15" s="19"/>
      <c r="H15" s="16"/>
      <c r="I15" s="17"/>
      <c r="J15" s="18"/>
    </row>
    <row r="16" spans="2:29" x14ac:dyDescent="0.25">
      <c r="B16" s="7">
        <v>46004</v>
      </c>
      <c r="C16" s="8">
        <v>0</v>
      </c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>
        <v>159</v>
      </c>
      <c r="D17" s="9"/>
      <c r="E17" s="10">
        <v>19.600000000000001</v>
      </c>
      <c r="F17" s="33">
        <f t="shared" si="0"/>
        <v>3116.4</v>
      </c>
      <c r="G17" s="19"/>
      <c r="H17" s="16"/>
      <c r="I17" s="17"/>
      <c r="J17" s="18"/>
    </row>
    <row r="18" spans="2:10" x14ac:dyDescent="0.25">
      <c r="B18" s="7">
        <v>46006</v>
      </c>
      <c r="C18" s="8">
        <v>0</v>
      </c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>
        <v>112</v>
      </c>
      <c r="D19" s="9"/>
      <c r="E19" s="10">
        <v>19.600000000000001</v>
      </c>
      <c r="F19" s="33">
        <f t="shared" si="0"/>
        <v>2195.2000000000003</v>
      </c>
      <c r="G19" s="19"/>
      <c r="H19" s="16"/>
      <c r="I19" s="17"/>
      <c r="J19" s="18"/>
    </row>
    <row r="20" spans="2:10" x14ac:dyDescent="0.25">
      <c r="B20" s="7">
        <v>46008</v>
      </c>
      <c r="C20" s="8">
        <v>0</v>
      </c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>
        <v>173</v>
      </c>
      <c r="D21" s="9"/>
      <c r="E21" s="10">
        <v>19.600000000000001</v>
      </c>
      <c r="F21" s="33">
        <f t="shared" si="0"/>
        <v>3390.8</v>
      </c>
      <c r="G21" s="19"/>
      <c r="H21" s="16"/>
      <c r="I21" s="17"/>
      <c r="J21" s="18"/>
    </row>
    <row r="22" spans="2:10" x14ac:dyDescent="0.25">
      <c r="B22" s="7">
        <v>46010</v>
      </c>
      <c r="C22" s="8">
        <v>0</v>
      </c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>
        <v>177</v>
      </c>
      <c r="D23" s="9"/>
      <c r="E23" s="10">
        <v>19.600000000000001</v>
      </c>
      <c r="F23" s="33">
        <f t="shared" si="0"/>
        <v>3469.2000000000003</v>
      </c>
      <c r="G23" s="19"/>
      <c r="H23" s="16"/>
      <c r="I23" s="17"/>
      <c r="J23" s="18"/>
    </row>
    <row r="24" spans="2:10" x14ac:dyDescent="0.25">
      <c r="B24" s="7">
        <v>46012</v>
      </c>
      <c r="C24" s="8">
        <v>0</v>
      </c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>
        <v>168</v>
      </c>
      <c r="D25" s="9"/>
      <c r="E25" s="10">
        <v>19.600000000000001</v>
      </c>
      <c r="F25" s="33">
        <f t="shared" si="0"/>
        <v>3292.8</v>
      </c>
      <c r="G25" s="19"/>
      <c r="H25" s="16"/>
      <c r="I25" s="17"/>
      <c r="J25" s="18"/>
    </row>
    <row r="26" spans="2:10" x14ac:dyDescent="0.25">
      <c r="B26" s="7">
        <v>46014</v>
      </c>
      <c r="C26" s="8">
        <v>0</v>
      </c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>
        <v>178</v>
      </c>
      <c r="D27" s="9"/>
      <c r="E27" s="10">
        <v>19.600000000000001</v>
      </c>
      <c r="F27" s="33">
        <f t="shared" si="0"/>
        <v>3488.8</v>
      </c>
      <c r="G27" s="19"/>
      <c r="H27" s="16"/>
      <c r="I27" s="17"/>
      <c r="J27" s="18"/>
    </row>
    <row r="28" spans="2:10" x14ac:dyDescent="0.25">
      <c r="B28" s="7">
        <v>46016</v>
      </c>
      <c r="C28" s="8">
        <v>0</v>
      </c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>
        <v>171</v>
      </c>
      <c r="D29" s="9"/>
      <c r="E29" s="10">
        <v>19.600000000000001</v>
      </c>
      <c r="F29" s="33">
        <f t="shared" si="0"/>
        <v>3351.6000000000004</v>
      </c>
      <c r="G29" s="19"/>
      <c r="H29" s="16"/>
      <c r="I29" s="17"/>
      <c r="J29" s="18"/>
    </row>
    <row r="30" spans="2:10" x14ac:dyDescent="0.25">
      <c r="B30" s="7">
        <v>46018</v>
      </c>
      <c r="C30" s="8">
        <v>0</v>
      </c>
      <c r="D30" s="9"/>
      <c r="E30" s="10">
        <v>19.600000000000001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>
        <v>180</v>
      </c>
      <c r="D31" s="9"/>
      <c r="E31" s="10">
        <v>19.600000000000001</v>
      </c>
      <c r="F31" s="33">
        <f t="shared" si="0"/>
        <v>3528.0000000000005</v>
      </c>
      <c r="G31" s="19"/>
      <c r="H31" s="16"/>
      <c r="I31" s="17"/>
      <c r="J31" s="18"/>
    </row>
    <row r="32" spans="2:10" x14ac:dyDescent="0.25">
      <c r="B32" s="7">
        <v>46020</v>
      </c>
      <c r="C32" s="8">
        <v>0</v>
      </c>
      <c r="D32" s="9"/>
      <c r="E32" s="10">
        <v>19.600000000000001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>
        <v>186</v>
      </c>
      <c r="D33" s="9"/>
      <c r="E33" s="10">
        <v>19.600000000000001</v>
      </c>
      <c r="F33" s="33">
        <f t="shared" si="0"/>
        <v>3645.6000000000004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0</v>
      </c>
      <c r="D34" s="45"/>
      <c r="E34" s="10">
        <v>19.600000000000001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2570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49482.382090000006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50372.000000000007</v>
      </c>
      <c r="L36" s="31">
        <f>J36-J4-J5-J6</f>
        <v>49818.411720000004</v>
      </c>
    </row>
    <row r="37" spans="2:12" x14ac:dyDescent="0.25">
      <c r="B37" s="26" t="s">
        <v>14</v>
      </c>
      <c r="C37" s="30">
        <f>C35</f>
        <v>2570</v>
      </c>
      <c r="D37" s="9">
        <f>D35/1.03</f>
        <v>0</v>
      </c>
      <c r="E37" s="10"/>
      <c r="F37" s="33">
        <f>SUM(F4:F36)</f>
        <v>50372.000000000007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889.61791000000085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F24C7-867A-45FC-B409-528F98D618EC}">
  <dimension ref="B1:AC43"/>
  <sheetViews>
    <sheetView zoomScale="85" zoomScaleNormal="85" workbookViewId="0">
      <selection activeCell="H9" sqref="H9:J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30000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46023</v>
      </c>
      <c r="C4" s="8">
        <v>195</v>
      </c>
      <c r="D4" s="9"/>
      <c r="E4" s="10">
        <v>20.25</v>
      </c>
      <c r="F4" s="33">
        <f>E4*C4</f>
        <v>3948.75</v>
      </c>
      <c r="G4" s="11"/>
      <c r="H4" s="12" t="s">
        <v>6</v>
      </c>
      <c r="I4" s="13">
        <v>0.01</v>
      </c>
      <c r="J4" s="14">
        <f>(F36+F37)*I4</f>
        <v>603.22874999999999</v>
      </c>
      <c r="L4" s="51">
        <v>45985</v>
      </c>
      <c r="M4" s="13" t="s">
        <v>32</v>
      </c>
      <c r="N4" s="50">
        <v>60000</v>
      </c>
    </row>
    <row r="5" spans="2:29" x14ac:dyDescent="0.25">
      <c r="B5" s="7">
        <v>46024</v>
      </c>
      <c r="C5" s="8">
        <v>0</v>
      </c>
      <c r="D5" s="9"/>
      <c r="E5" s="10">
        <v>20.25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59.719646249999997</v>
      </c>
      <c r="L5" s="51">
        <v>45988</v>
      </c>
      <c r="M5" s="13" t="s">
        <v>32</v>
      </c>
      <c r="N5" s="50">
        <v>30000</v>
      </c>
    </row>
    <row r="6" spans="2:29" x14ac:dyDescent="0.25">
      <c r="B6" s="7">
        <v>46025</v>
      </c>
      <c r="C6" s="8">
        <v>232.5</v>
      </c>
      <c r="D6" s="9"/>
      <c r="E6" s="10">
        <v>20.25</v>
      </c>
      <c r="F6" s="33">
        <f t="shared" si="0"/>
        <v>4708.125</v>
      </c>
      <c r="G6" s="11"/>
      <c r="H6" s="12" t="s">
        <v>8</v>
      </c>
      <c r="I6" s="13"/>
      <c r="J6" s="14"/>
      <c r="L6" s="54" t="s">
        <v>34</v>
      </c>
      <c r="M6" s="55" t="s">
        <v>35</v>
      </c>
      <c r="N6" s="56">
        <v>-20000</v>
      </c>
    </row>
    <row r="7" spans="2:29" x14ac:dyDescent="0.25">
      <c r="B7" s="7">
        <v>46026</v>
      </c>
      <c r="C7" s="8">
        <v>0</v>
      </c>
      <c r="D7" s="9"/>
      <c r="E7" s="10">
        <v>20.25</v>
      </c>
      <c r="F7" s="33">
        <f t="shared" si="0"/>
        <v>0</v>
      </c>
      <c r="G7" s="11"/>
      <c r="H7" s="12" t="s">
        <v>9</v>
      </c>
      <c r="I7" s="13"/>
      <c r="J7" s="14">
        <f>'ARALIK 2025'!J39*-1</f>
        <v>-889.61791000000085</v>
      </c>
      <c r="L7" s="54" t="s">
        <v>39</v>
      </c>
      <c r="M7" s="55" t="s">
        <v>36</v>
      </c>
      <c r="N7" s="56">
        <v>-20000</v>
      </c>
    </row>
    <row r="8" spans="2:29" x14ac:dyDescent="0.25">
      <c r="B8" s="7">
        <v>46027</v>
      </c>
      <c r="C8" s="8">
        <v>154</v>
      </c>
      <c r="D8" s="9"/>
      <c r="E8" s="10">
        <v>20.25</v>
      </c>
      <c r="F8" s="33">
        <f t="shared" si="0"/>
        <v>3118.5</v>
      </c>
      <c r="G8" s="15"/>
      <c r="H8" s="16"/>
      <c r="I8" s="17"/>
      <c r="J8" s="18"/>
      <c r="L8" s="54" t="s">
        <v>40</v>
      </c>
      <c r="M8" s="55" t="s">
        <v>37</v>
      </c>
      <c r="N8" s="56">
        <v>-20000</v>
      </c>
    </row>
    <row r="9" spans="2:29" x14ac:dyDescent="0.25">
      <c r="B9" s="7">
        <v>46028</v>
      </c>
      <c r="C9" s="8">
        <v>0</v>
      </c>
      <c r="D9" s="9"/>
      <c r="E9" s="10">
        <v>20.25</v>
      </c>
      <c r="F9" s="33">
        <f t="shared" si="0"/>
        <v>0</v>
      </c>
      <c r="G9" s="15"/>
      <c r="H9" s="16" t="s">
        <v>37</v>
      </c>
      <c r="I9" s="17"/>
      <c r="J9" s="18">
        <v>20000</v>
      </c>
      <c r="L9" s="52" t="s">
        <v>41</v>
      </c>
      <c r="M9" s="17" t="s">
        <v>38</v>
      </c>
      <c r="N9" s="53"/>
    </row>
    <row r="10" spans="2:29" x14ac:dyDescent="0.25">
      <c r="B10" s="7">
        <v>46029</v>
      </c>
      <c r="C10" s="8">
        <v>200</v>
      </c>
      <c r="D10" s="9"/>
      <c r="E10" s="10">
        <v>20.25</v>
      </c>
      <c r="F10" s="33">
        <f t="shared" si="0"/>
        <v>4050</v>
      </c>
      <c r="G10" s="15"/>
      <c r="H10" s="16"/>
      <c r="I10" s="17"/>
      <c r="J10" s="18"/>
    </row>
    <row r="11" spans="2:29" x14ac:dyDescent="0.25">
      <c r="B11" s="7">
        <v>46030</v>
      </c>
      <c r="C11" s="8">
        <v>0</v>
      </c>
      <c r="D11" s="9"/>
      <c r="E11" s="10">
        <v>20.25</v>
      </c>
      <c r="F11" s="33">
        <f t="shared" si="0"/>
        <v>0</v>
      </c>
      <c r="G11" s="15">
        <v>46076</v>
      </c>
      <c r="H11" s="16" t="s">
        <v>43</v>
      </c>
      <c r="I11" s="17"/>
      <c r="J11" s="18">
        <v>39172</v>
      </c>
    </row>
    <row r="12" spans="2:29" x14ac:dyDescent="0.25">
      <c r="B12" s="7">
        <v>46031</v>
      </c>
      <c r="C12" s="8">
        <v>198</v>
      </c>
      <c r="D12" s="9"/>
      <c r="E12" s="10">
        <v>20.25</v>
      </c>
      <c r="F12" s="33">
        <f t="shared" si="0"/>
        <v>4009.5</v>
      </c>
      <c r="G12" s="19"/>
      <c r="H12" s="16"/>
      <c r="I12" s="17"/>
      <c r="J12" s="18"/>
    </row>
    <row r="13" spans="2:29" x14ac:dyDescent="0.25">
      <c r="B13" s="7">
        <v>46032</v>
      </c>
      <c r="C13" s="8">
        <v>0</v>
      </c>
      <c r="D13" s="9"/>
      <c r="E13" s="10">
        <v>20.25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>
        <v>177</v>
      </c>
      <c r="D14" s="9"/>
      <c r="E14" s="10">
        <v>20.25</v>
      </c>
      <c r="F14" s="33">
        <f t="shared" si="0"/>
        <v>3584.25</v>
      </c>
      <c r="G14" s="19"/>
      <c r="H14" s="16"/>
      <c r="I14" s="17"/>
      <c r="J14" s="18"/>
    </row>
    <row r="15" spans="2:29" x14ac:dyDescent="0.25">
      <c r="B15" s="7">
        <v>46034</v>
      </c>
      <c r="C15" s="8">
        <v>0</v>
      </c>
      <c r="D15" s="9"/>
      <c r="E15" s="10">
        <v>20.25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>
        <v>0</v>
      </c>
      <c r="D16" s="9"/>
      <c r="E16" s="10">
        <v>20.25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>
        <v>270</v>
      </c>
      <c r="D17" s="9"/>
      <c r="E17" s="10">
        <v>20.25</v>
      </c>
      <c r="F17" s="33">
        <f t="shared" si="0"/>
        <v>5467.5</v>
      </c>
      <c r="G17" s="19"/>
      <c r="H17" s="16"/>
      <c r="I17" s="17"/>
      <c r="J17" s="18"/>
    </row>
    <row r="18" spans="2:10" x14ac:dyDescent="0.25">
      <c r="B18" s="7">
        <v>46037</v>
      </c>
      <c r="C18" s="8">
        <v>93</v>
      </c>
      <c r="D18" s="9"/>
      <c r="E18" s="10">
        <v>20.25</v>
      </c>
      <c r="F18" s="33">
        <f t="shared" si="0"/>
        <v>1883.25</v>
      </c>
      <c r="G18" s="19"/>
      <c r="H18" s="16"/>
      <c r="I18" s="17"/>
      <c r="J18" s="18"/>
    </row>
    <row r="19" spans="2:10" x14ac:dyDescent="0.25">
      <c r="B19" s="7">
        <v>46038</v>
      </c>
      <c r="C19" s="8">
        <v>88.5</v>
      </c>
      <c r="D19" s="9"/>
      <c r="E19" s="10">
        <v>20.25</v>
      </c>
      <c r="F19" s="33">
        <f t="shared" si="0"/>
        <v>1792.125</v>
      </c>
      <c r="G19" s="19"/>
      <c r="H19" s="16"/>
      <c r="I19" s="17"/>
      <c r="J19" s="18"/>
    </row>
    <row r="20" spans="2:10" x14ac:dyDescent="0.25">
      <c r="B20" s="7">
        <v>46039</v>
      </c>
      <c r="C20" s="8">
        <v>0</v>
      </c>
      <c r="D20" s="9"/>
      <c r="E20" s="10">
        <v>20.25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>
        <v>171</v>
      </c>
      <c r="D21" s="9"/>
      <c r="E21" s="10">
        <v>20.25</v>
      </c>
      <c r="F21" s="33">
        <f t="shared" si="0"/>
        <v>3462.75</v>
      </c>
      <c r="G21" s="19"/>
      <c r="H21" s="16"/>
      <c r="I21" s="17"/>
      <c r="J21" s="18"/>
    </row>
    <row r="22" spans="2:10" x14ac:dyDescent="0.25">
      <c r="B22" s="7">
        <v>46041</v>
      </c>
      <c r="C22" s="8">
        <v>0</v>
      </c>
      <c r="D22" s="9"/>
      <c r="E22" s="10">
        <v>20.25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>
        <v>184</v>
      </c>
      <c r="D23" s="9"/>
      <c r="E23" s="10">
        <v>20.25</v>
      </c>
      <c r="F23" s="33">
        <f t="shared" si="0"/>
        <v>3726</v>
      </c>
      <c r="G23" s="19"/>
      <c r="H23" s="16"/>
      <c r="I23" s="17"/>
      <c r="J23" s="18"/>
    </row>
    <row r="24" spans="2:10" x14ac:dyDescent="0.25">
      <c r="B24" s="7">
        <v>46043</v>
      </c>
      <c r="C24" s="8">
        <v>88.5</v>
      </c>
      <c r="D24" s="9"/>
      <c r="E24" s="10">
        <v>20.25</v>
      </c>
      <c r="F24" s="33">
        <f t="shared" si="0"/>
        <v>1792.125</v>
      </c>
      <c r="G24" s="19"/>
      <c r="H24" s="16"/>
      <c r="I24" s="17"/>
      <c r="J24" s="18"/>
    </row>
    <row r="25" spans="2:10" x14ac:dyDescent="0.25">
      <c r="B25" s="7">
        <v>46044</v>
      </c>
      <c r="C25" s="8">
        <v>0</v>
      </c>
      <c r="D25" s="9"/>
      <c r="E25" s="10">
        <v>24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>
        <v>182.5</v>
      </c>
      <c r="D26" s="9"/>
      <c r="E26" s="10">
        <v>24</v>
      </c>
      <c r="F26" s="33">
        <f t="shared" si="0"/>
        <v>4380</v>
      </c>
      <c r="G26" s="19"/>
      <c r="H26" s="16"/>
      <c r="I26" s="17"/>
      <c r="J26" s="18"/>
    </row>
    <row r="27" spans="2:10" x14ac:dyDescent="0.25">
      <c r="B27" s="7">
        <v>46046</v>
      </c>
      <c r="C27" s="8">
        <v>0</v>
      </c>
      <c r="D27" s="9"/>
      <c r="E27" s="10">
        <v>24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>
        <v>174</v>
      </c>
      <c r="D28" s="9"/>
      <c r="E28" s="10">
        <v>24</v>
      </c>
      <c r="F28" s="33">
        <f t="shared" si="0"/>
        <v>4176</v>
      </c>
      <c r="G28" s="19"/>
      <c r="H28" s="16"/>
      <c r="I28" s="17"/>
      <c r="J28" s="18"/>
    </row>
    <row r="29" spans="2:10" x14ac:dyDescent="0.25">
      <c r="B29" s="7">
        <v>46048</v>
      </c>
      <c r="C29" s="8">
        <v>0</v>
      </c>
      <c r="D29" s="9"/>
      <c r="E29" s="10">
        <v>24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>
        <v>167</v>
      </c>
      <c r="D30" s="9"/>
      <c r="E30" s="10">
        <v>24</v>
      </c>
      <c r="F30" s="33">
        <f t="shared" si="0"/>
        <v>4008</v>
      </c>
      <c r="G30" s="19"/>
      <c r="H30" s="16"/>
      <c r="I30" s="17"/>
      <c r="J30" s="18"/>
    </row>
    <row r="31" spans="2:10" x14ac:dyDescent="0.25">
      <c r="B31" s="7">
        <v>46050</v>
      </c>
      <c r="C31" s="8">
        <v>0</v>
      </c>
      <c r="D31" s="9"/>
      <c r="E31" s="10">
        <v>24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>
        <v>0</v>
      </c>
      <c r="D32" s="9"/>
      <c r="E32" s="10">
        <v>24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>
        <v>259</v>
      </c>
      <c r="D33" s="9"/>
      <c r="E33" s="10">
        <v>24</v>
      </c>
      <c r="F33" s="33">
        <f t="shared" si="0"/>
        <v>6216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0</v>
      </c>
      <c r="D34" s="45"/>
      <c r="E34" s="10">
        <v>24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2834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58945.330486250001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60322.875</v>
      </c>
      <c r="L36" s="31">
        <f>J36-J4-J5-J6</f>
        <v>59659.926603749998</v>
      </c>
    </row>
    <row r="37" spans="2:12" x14ac:dyDescent="0.25">
      <c r="B37" s="26" t="s">
        <v>14</v>
      </c>
      <c r="C37" s="30">
        <f>C35</f>
        <v>2834</v>
      </c>
      <c r="D37" s="9">
        <f>D35/1.03</f>
        <v>0</v>
      </c>
      <c r="E37" s="10"/>
      <c r="F37" s="33">
        <f>SUM(F4:F36)</f>
        <v>60322.875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1377.5445137499992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48B3A-3141-4373-8418-2A9249C804BF}">
  <dimension ref="B1:AC43"/>
  <sheetViews>
    <sheetView zoomScale="85" zoomScaleNormal="85" workbookViewId="0">
      <selection activeCell="J19" sqref="J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46054</v>
      </c>
      <c r="C4" s="8">
        <v>174</v>
      </c>
      <c r="D4" s="9"/>
      <c r="E4" s="10">
        <v>24.5</v>
      </c>
      <c r="F4" s="33">
        <f>E4*C4</f>
        <v>4263</v>
      </c>
      <c r="G4" s="11"/>
      <c r="H4" s="12" t="s">
        <v>6</v>
      </c>
      <c r="I4" s="13">
        <v>0.01</v>
      </c>
      <c r="J4" s="14">
        <f>(F36+F37)*I4</f>
        <v>533.48749999999995</v>
      </c>
      <c r="L4" s="51">
        <v>45985</v>
      </c>
      <c r="M4" s="13" t="s">
        <v>32</v>
      </c>
      <c r="N4" s="50">
        <v>60000</v>
      </c>
    </row>
    <row r="5" spans="2:29" x14ac:dyDescent="0.25">
      <c r="B5" s="7">
        <v>46055</v>
      </c>
      <c r="C5" s="8">
        <v>0</v>
      </c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52.815262499999996</v>
      </c>
      <c r="L5" s="51">
        <v>45988</v>
      </c>
      <c r="M5" s="13" t="s">
        <v>32</v>
      </c>
      <c r="N5" s="50">
        <v>30000</v>
      </c>
    </row>
    <row r="6" spans="2:29" x14ac:dyDescent="0.25">
      <c r="B6" s="7">
        <v>46056</v>
      </c>
      <c r="C6" s="8">
        <v>174</v>
      </c>
      <c r="D6" s="9"/>
      <c r="E6" s="10">
        <v>24.5</v>
      </c>
      <c r="F6" s="33">
        <f t="shared" si="0"/>
        <v>4263</v>
      </c>
      <c r="G6" s="11"/>
      <c r="H6" s="12" t="s">
        <v>8</v>
      </c>
      <c r="I6" s="13"/>
      <c r="J6" s="14"/>
      <c r="L6" s="54" t="s">
        <v>34</v>
      </c>
      <c r="M6" s="55" t="s">
        <v>35</v>
      </c>
      <c r="N6" s="56">
        <v>-20000</v>
      </c>
    </row>
    <row r="7" spans="2:29" x14ac:dyDescent="0.25">
      <c r="B7" s="7">
        <v>46057</v>
      </c>
      <c r="C7" s="8">
        <v>0</v>
      </c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'OCAK 2026'!J39*-1</f>
        <v>-1377.5445137499992</v>
      </c>
      <c r="L7" s="54" t="s">
        <v>39</v>
      </c>
      <c r="M7" s="55" t="s">
        <v>36</v>
      </c>
      <c r="N7" s="56">
        <v>-20000</v>
      </c>
    </row>
    <row r="8" spans="2:29" x14ac:dyDescent="0.25">
      <c r="B8" s="7">
        <v>46058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  <c r="L8" s="54" t="s">
        <v>40</v>
      </c>
      <c r="M8" s="55" t="s">
        <v>37</v>
      </c>
      <c r="N8" s="56">
        <v>-20000</v>
      </c>
    </row>
    <row r="9" spans="2:29" x14ac:dyDescent="0.25">
      <c r="B9" s="7">
        <v>46059</v>
      </c>
      <c r="C9" s="8">
        <v>243</v>
      </c>
      <c r="D9" s="9"/>
      <c r="E9" s="10">
        <v>24.5</v>
      </c>
      <c r="F9" s="33">
        <f t="shared" si="0"/>
        <v>5953.5</v>
      </c>
      <c r="G9" s="15"/>
      <c r="H9" s="16" t="s">
        <v>38</v>
      </c>
      <c r="I9" s="17"/>
      <c r="J9" s="18">
        <v>30000</v>
      </c>
      <c r="L9" s="54" t="s">
        <v>41</v>
      </c>
      <c r="M9" s="55" t="s">
        <v>38</v>
      </c>
      <c r="N9" s="56">
        <v>-30000</v>
      </c>
    </row>
    <row r="10" spans="2:29" x14ac:dyDescent="0.25">
      <c r="B10" s="7">
        <v>46060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>
        <v>151.5</v>
      </c>
      <c r="D11" s="9"/>
      <c r="E11" s="10">
        <v>24.5</v>
      </c>
      <c r="F11" s="33">
        <f t="shared" si="0"/>
        <v>3711.75</v>
      </c>
      <c r="G11" s="19"/>
      <c r="H11" s="16"/>
      <c r="I11" s="17"/>
      <c r="J11" s="18"/>
    </row>
    <row r="12" spans="2:29" x14ac:dyDescent="0.25">
      <c r="B12" s="7">
        <v>46062</v>
      </c>
      <c r="C12" s="8">
        <v>0</v>
      </c>
      <c r="D12" s="9"/>
      <c r="E12" s="10">
        <v>24.5</v>
      </c>
      <c r="F12" s="33">
        <f t="shared" si="0"/>
        <v>0</v>
      </c>
      <c r="G12" s="15">
        <v>46099</v>
      </c>
      <c r="H12" s="16" t="s">
        <v>44</v>
      </c>
      <c r="I12" s="17"/>
      <c r="J12" s="18">
        <v>20000</v>
      </c>
    </row>
    <row r="13" spans="2:29" x14ac:dyDescent="0.25">
      <c r="B13" s="7">
        <v>46063</v>
      </c>
      <c r="C13" s="8">
        <v>157</v>
      </c>
      <c r="D13" s="9"/>
      <c r="E13" s="10">
        <v>24.5</v>
      </c>
      <c r="F13" s="33">
        <f t="shared" si="0"/>
        <v>3846.5</v>
      </c>
      <c r="G13" s="19"/>
      <c r="H13" s="16"/>
      <c r="I13" s="17"/>
      <c r="J13" s="18"/>
    </row>
    <row r="14" spans="2:29" x14ac:dyDescent="0.25">
      <c r="B14" s="7">
        <v>46064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>
        <v>0</v>
      </c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>
        <v>0</v>
      </c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>
        <v>285.5</v>
      </c>
      <c r="D17" s="9"/>
      <c r="E17" s="10">
        <v>24.5</v>
      </c>
      <c r="F17" s="33">
        <f t="shared" si="0"/>
        <v>6994.75</v>
      </c>
      <c r="G17" s="19"/>
      <c r="H17" s="16"/>
      <c r="I17" s="17"/>
      <c r="J17" s="18"/>
    </row>
    <row r="18" spans="2:10" x14ac:dyDescent="0.25">
      <c r="B18" s="7">
        <v>46068</v>
      </c>
      <c r="C18" s="8">
        <v>0</v>
      </c>
      <c r="D18" s="9"/>
      <c r="E18" s="10">
        <v>24.5</v>
      </c>
      <c r="F18" s="33">
        <f t="shared" si="0"/>
        <v>0</v>
      </c>
      <c r="G18" s="15">
        <v>46114</v>
      </c>
      <c r="H18" s="16" t="s">
        <v>45</v>
      </c>
      <c r="I18" s="17"/>
      <c r="J18" s="18">
        <v>4139.99</v>
      </c>
    </row>
    <row r="19" spans="2:10" x14ac:dyDescent="0.25">
      <c r="B19" s="7">
        <v>46069</v>
      </c>
      <c r="C19" s="8">
        <v>144.5</v>
      </c>
      <c r="D19" s="9"/>
      <c r="E19" s="10">
        <v>24.5</v>
      </c>
      <c r="F19" s="33">
        <f t="shared" si="0"/>
        <v>3540.25</v>
      </c>
      <c r="G19" s="19"/>
      <c r="H19" s="16"/>
      <c r="I19" s="17"/>
      <c r="J19" s="18"/>
    </row>
    <row r="20" spans="2:10" x14ac:dyDescent="0.25">
      <c r="B20" s="7">
        <v>46070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>
        <v>146</v>
      </c>
      <c r="D21" s="9"/>
      <c r="E21" s="10">
        <v>24.5</v>
      </c>
      <c r="F21" s="33">
        <f t="shared" si="0"/>
        <v>3577</v>
      </c>
      <c r="G21" s="19"/>
      <c r="H21" s="16"/>
      <c r="I21" s="17"/>
      <c r="J21" s="18"/>
    </row>
    <row r="22" spans="2:10" x14ac:dyDescent="0.25">
      <c r="B22" s="7">
        <v>46072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>
        <v>136</v>
      </c>
      <c r="D23" s="9"/>
      <c r="E23" s="10">
        <v>24.5</v>
      </c>
      <c r="F23" s="33">
        <f t="shared" si="0"/>
        <v>3332</v>
      </c>
      <c r="G23" s="19"/>
      <c r="H23" s="16"/>
      <c r="I23" s="17"/>
      <c r="J23" s="18"/>
    </row>
    <row r="24" spans="2:10" x14ac:dyDescent="0.25">
      <c r="B24" s="7">
        <v>46074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>
        <v>141</v>
      </c>
      <c r="D25" s="9"/>
      <c r="E25" s="10">
        <v>24.5</v>
      </c>
      <c r="F25" s="33">
        <f t="shared" si="0"/>
        <v>3454.5</v>
      </c>
      <c r="G25" s="19"/>
      <c r="H25" s="16"/>
      <c r="I25" s="17"/>
      <c r="J25" s="18"/>
    </row>
    <row r="26" spans="2:10" x14ac:dyDescent="0.25">
      <c r="B26" s="7">
        <v>46076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>
        <v>141</v>
      </c>
      <c r="D27" s="9"/>
      <c r="E27" s="10">
        <v>24.5</v>
      </c>
      <c r="F27" s="33">
        <f t="shared" si="0"/>
        <v>3454.5</v>
      </c>
      <c r="G27" s="19"/>
      <c r="H27" s="16"/>
      <c r="I27" s="17"/>
      <c r="J27" s="18"/>
    </row>
    <row r="28" spans="2:10" x14ac:dyDescent="0.25">
      <c r="B28" s="7">
        <v>46078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>
        <v>144</v>
      </c>
      <c r="D29" s="9"/>
      <c r="E29" s="10">
        <v>24.5</v>
      </c>
      <c r="F29" s="33">
        <f t="shared" si="0"/>
        <v>3528</v>
      </c>
      <c r="G29" s="19"/>
      <c r="H29" s="16"/>
      <c r="I29" s="17"/>
      <c r="J29" s="18"/>
    </row>
    <row r="30" spans="2:10" x14ac:dyDescent="0.25">
      <c r="B30" s="7">
        <v>46080</v>
      </c>
      <c r="C30" s="8">
        <v>0</v>
      </c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>
        <v>140</v>
      </c>
      <c r="D31" s="9"/>
      <c r="E31" s="10">
        <v>24.5</v>
      </c>
      <c r="F31" s="33">
        <f t="shared" si="0"/>
        <v>3430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2177.5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53348.748248750002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53348.75</v>
      </c>
      <c r="L36" s="31">
        <f>J36-J4-J5-J6</f>
        <v>52762.447237499997</v>
      </c>
    </row>
    <row r="37" spans="2:12" x14ac:dyDescent="0.25">
      <c r="B37" s="26" t="s">
        <v>14</v>
      </c>
      <c r="C37" s="30">
        <f>C35</f>
        <v>2177.5</v>
      </c>
      <c r="D37" s="9">
        <f>D35/1.03</f>
        <v>0</v>
      </c>
      <c r="E37" s="10"/>
      <c r="F37" s="33">
        <f>SUM(F4:F36)</f>
        <v>53348.75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1.7512499980512075E-3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DF5E4-55B7-4715-BB84-9CB06DBD7A1A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46082</v>
      </c>
      <c r="C4" s="8">
        <v>0</v>
      </c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561.54</v>
      </c>
    </row>
    <row r="5" spans="2:29" x14ac:dyDescent="0.25">
      <c r="B5" s="7">
        <v>46083</v>
      </c>
      <c r="C5" s="8">
        <v>139</v>
      </c>
      <c r="D5" s="9"/>
      <c r="E5" s="10">
        <v>24.5</v>
      </c>
      <c r="F5" s="33">
        <f t="shared" ref="F5:F34" si="0">E5*C5</f>
        <v>3405.5</v>
      </c>
      <c r="G5" s="11"/>
      <c r="H5" s="12" t="s">
        <v>7</v>
      </c>
      <c r="I5" s="13">
        <v>1E-3</v>
      </c>
      <c r="J5" s="14">
        <f>(F36+F37-J4-J6)*I5</f>
        <v>55.592460000000003</v>
      </c>
    </row>
    <row r="6" spans="2:29" x14ac:dyDescent="0.25">
      <c r="B6" s="7">
        <v>46084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137</v>
      </c>
      <c r="D7" s="9"/>
      <c r="E7" s="10">
        <v>24.5</v>
      </c>
      <c r="F7" s="33">
        <f t="shared" si="0"/>
        <v>3356.5</v>
      </c>
      <c r="G7" s="11"/>
      <c r="H7" s="12" t="s">
        <v>9</v>
      </c>
      <c r="I7" s="13"/>
      <c r="J7" s="14">
        <f>'ŞUBAT 2026'!J39*-1</f>
        <v>-1.7512499980512075E-3</v>
      </c>
    </row>
    <row r="8" spans="2:29" x14ac:dyDescent="0.25">
      <c r="B8" s="7">
        <v>46086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46087</v>
      </c>
      <c r="C9" s="8">
        <v>136</v>
      </c>
      <c r="D9" s="9"/>
      <c r="E9" s="10">
        <v>24.5</v>
      </c>
      <c r="F9" s="33">
        <f t="shared" si="0"/>
        <v>3332</v>
      </c>
      <c r="G9" s="15"/>
      <c r="H9" s="16"/>
      <c r="I9" s="17"/>
      <c r="J9" s="18"/>
    </row>
    <row r="10" spans="2:29" x14ac:dyDescent="0.25">
      <c r="B10" s="7">
        <v>46088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46089</v>
      </c>
      <c r="C11" s="8">
        <v>144.5</v>
      </c>
      <c r="D11" s="9"/>
      <c r="E11" s="10">
        <v>24.5</v>
      </c>
      <c r="F11" s="33">
        <f t="shared" si="0"/>
        <v>3540.25</v>
      </c>
      <c r="G11" s="19"/>
      <c r="H11" s="16"/>
      <c r="I11" s="17"/>
      <c r="J11" s="18"/>
    </row>
    <row r="12" spans="2:29" x14ac:dyDescent="0.25">
      <c r="B12" s="7">
        <v>46090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46091</v>
      </c>
      <c r="C13" s="8">
        <v>145</v>
      </c>
      <c r="D13" s="9"/>
      <c r="E13" s="10">
        <v>24.5</v>
      </c>
      <c r="F13" s="33">
        <f t="shared" si="0"/>
        <v>3552.5</v>
      </c>
      <c r="G13" s="19"/>
      <c r="H13" s="16"/>
      <c r="I13" s="17"/>
      <c r="J13" s="18"/>
    </row>
    <row r="14" spans="2:29" x14ac:dyDescent="0.25">
      <c r="B14" s="7">
        <v>46092</v>
      </c>
      <c r="C14" s="8">
        <v>0</v>
      </c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46093</v>
      </c>
      <c r="C15" s="8">
        <v>142.5</v>
      </c>
      <c r="D15" s="9"/>
      <c r="E15" s="10">
        <v>24.5</v>
      </c>
      <c r="F15" s="33">
        <f t="shared" si="0"/>
        <v>3491.25</v>
      </c>
      <c r="G15" s="19"/>
      <c r="H15" s="16"/>
      <c r="I15" s="17"/>
      <c r="J15" s="18"/>
    </row>
    <row r="16" spans="2:29" x14ac:dyDescent="0.25">
      <c r="B16" s="7">
        <v>46094</v>
      </c>
      <c r="C16" s="8">
        <v>0</v>
      </c>
      <c r="D16" s="9"/>
      <c r="E16" s="10">
        <v>24.5</v>
      </c>
      <c r="F16" s="33">
        <f t="shared" si="0"/>
        <v>0</v>
      </c>
      <c r="G16" s="15">
        <v>46122</v>
      </c>
      <c r="H16" s="16" t="s">
        <v>46</v>
      </c>
      <c r="I16" s="17"/>
      <c r="J16" s="18">
        <v>55536.87</v>
      </c>
    </row>
    <row r="17" spans="2:10" x14ac:dyDescent="0.25">
      <c r="B17" s="7">
        <v>46095</v>
      </c>
      <c r="C17" s="8">
        <v>139.5</v>
      </c>
      <c r="D17" s="9"/>
      <c r="E17" s="10">
        <v>24.5</v>
      </c>
      <c r="F17" s="33">
        <f t="shared" si="0"/>
        <v>3417.75</v>
      </c>
      <c r="G17" s="19"/>
      <c r="H17" s="16"/>
      <c r="I17" s="17"/>
      <c r="J17" s="18"/>
    </row>
    <row r="18" spans="2:10" x14ac:dyDescent="0.25">
      <c r="B18" s="7">
        <v>46096</v>
      </c>
      <c r="C18" s="8">
        <v>0</v>
      </c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46097</v>
      </c>
      <c r="C19" s="8">
        <v>158</v>
      </c>
      <c r="D19" s="9"/>
      <c r="E19" s="10">
        <v>24.5</v>
      </c>
      <c r="F19" s="33">
        <f t="shared" si="0"/>
        <v>3871</v>
      </c>
      <c r="G19" s="19"/>
      <c r="H19" s="16"/>
      <c r="I19" s="17"/>
      <c r="J19" s="18"/>
    </row>
    <row r="20" spans="2:10" x14ac:dyDescent="0.25">
      <c r="B20" s="7">
        <v>46098</v>
      </c>
      <c r="C20" s="8">
        <v>0</v>
      </c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46099</v>
      </c>
      <c r="C21" s="8">
        <v>159</v>
      </c>
      <c r="D21" s="9"/>
      <c r="E21" s="10">
        <v>24.5</v>
      </c>
      <c r="F21" s="33">
        <f t="shared" si="0"/>
        <v>3895.5</v>
      </c>
      <c r="G21" s="19"/>
      <c r="H21" s="16"/>
      <c r="I21" s="17"/>
      <c r="J21" s="18"/>
    </row>
    <row r="22" spans="2:10" x14ac:dyDescent="0.25">
      <c r="B22" s="7">
        <v>46100</v>
      </c>
      <c r="C22" s="8">
        <v>0</v>
      </c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46101</v>
      </c>
      <c r="C23" s="8">
        <v>149.5</v>
      </c>
      <c r="D23" s="9"/>
      <c r="E23" s="10">
        <v>24.5</v>
      </c>
      <c r="F23" s="33">
        <f t="shared" si="0"/>
        <v>3662.75</v>
      </c>
      <c r="G23" s="19"/>
      <c r="H23" s="16"/>
      <c r="I23" s="17"/>
      <c r="J23" s="18"/>
    </row>
    <row r="24" spans="2:10" x14ac:dyDescent="0.25">
      <c r="B24" s="7">
        <v>46102</v>
      </c>
      <c r="C24" s="8">
        <v>0</v>
      </c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46103</v>
      </c>
      <c r="C25" s="8">
        <v>144</v>
      </c>
      <c r="D25" s="9"/>
      <c r="E25" s="10">
        <v>24.5</v>
      </c>
      <c r="F25" s="33">
        <f t="shared" si="0"/>
        <v>3528</v>
      </c>
      <c r="G25" s="19"/>
      <c r="H25" s="16"/>
      <c r="I25" s="17"/>
      <c r="J25" s="18"/>
    </row>
    <row r="26" spans="2:10" x14ac:dyDescent="0.25">
      <c r="B26" s="7">
        <v>46104</v>
      </c>
      <c r="C26" s="8">
        <v>0</v>
      </c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46105</v>
      </c>
      <c r="C27" s="8">
        <v>151.5</v>
      </c>
      <c r="D27" s="9"/>
      <c r="E27" s="10">
        <v>24.5</v>
      </c>
      <c r="F27" s="33">
        <f t="shared" si="0"/>
        <v>3711.75</v>
      </c>
      <c r="G27" s="19"/>
      <c r="H27" s="16"/>
      <c r="I27" s="17"/>
      <c r="J27" s="18"/>
    </row>
    <row r="28" spans="2:10" x14ac:dyDescent="0.25">
      <c r="B28" s="7">
        <v>46106</v>
      </c>
      <c r="C28" s="8">
        <v>0</v>
      </c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46107</v>
      </c>
      <c r="C29" s="8">
        <v>0</v>
      </c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46108</v>
      </c>
      <c r="C30" s="8">
        <v>217.5</v>
      </c>
      <c r="D30" s="9"/>
      <c r="E30" s="10">
        <v>24.5</v>
      </c>
      <c r="F30" s="33">
        <f t="shared" si="0"/>
        <v>5328.75</v>
      </c>
      <c r="G30" s="19"/>
      <c r="H30" s="16"/>
      <c r="I30" s="17"/>
      <c r="J30" s="18"/>
    </row>
    <row r="31" spans="2:10" x14ac:dyDescent="0.25">
      <c r="B31" s="7">
        <v>46109</v>
      </c>
      <c r="C31" s="8">
        <v>0</v>
      </c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46110</v>
      </c>
      <c r="C32" s="8">
        <v>151.5</v>
      </c>
      <c r="D32" s="9"/>
      <c r="E32" s="10">
        <v>24.5</v>
      </c>
      <c r="F32" s="33">
        <f t="shared" si="0"/>
        <v>3711.75</v>
      </c>
      <c r="G32" s="19"/>
      <c r="H32" s="16"/>
      <c r="I32" s="17"/>
      <c r="J32" s="18"/>
    </row>
    <row r="33" spans="2:12" x14ac:dyDescent="0.25">
      <c r="B33" s="7">
        <v>46111</v>
      </c>
      <c r="C33" s="8">
        <v>0</v>
      </c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177.5</v>
      </c>
      <c r="D34" s="45"/>
      <c r="E34" s="10">
        <v>24.5</v>
      </c>
      <c r="F34" s="47">
        <f t="shared" si="0"/>
        <v>4348.75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2292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56154.000708750005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56154</v>
      </c>
      <c r="L36" s="31">
        <f>J36-J4-J5-J6</f>
        <v>55536.867539999999</v>
      </c>
    </row>
    <row r="37" spans="2:12" x14ac:dyDescent="0.25">
      <c r="B37" s="26" t="s">
        <v>14</v>
      </c>
      <c r="C37" s="30">
        <f>C35</f>
        <v>2292</v>
      </c>
      <c r="D37" s="9">
        <f>D35/1.03</f>
        <v>0</v>
      </c>
      <c r="E37" s="10"/>
      <c r="F37" s="33">
        <f>SUM(F4:F36)</f>
        <v>56154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-7.0875000528758392E-4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25AD8-6F93-46C7-82BB-C6DE5C9122F1}">
  <dimension ref="B1:AC43"/>
  <sheetViews>
    <sheetView tabSelected="1" zoomScale="85" zoomScaleNormal="85" workbookViewId="0">
      <selection activeCell="O15" sqref="O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46113</v>
      </c>
      <c r="C4" s="8">
        <v>89</v>
      </c>
      <c r="D4" s="9"/>
      <c r="E4" s="10">
        <v>24.5</v>
      </c>
      <c r="F4" s="33">
        <f>E4*C4</f>
        <v>2180.5</v>
      </c>
      <c r="G4" s="11"/>
      <c r="H4" s="12" t="s">
        <v>6</v>
      </c>
      <c r="I4" s="13">
        <v>0.01</v>
      </c>
      <c r="J4" s="14">
        <f>(F36+F37)*I4</f>
        <v>675.22</v>
      </c>
    </row>
    <row r="5" spans="2:29" x14ac:dyDescent="0.25">
      <c r="B5" s="7">
        <v>46114</v>
      </c>
      <c r="C5" s="8">
        <v>93.5</v>
      </c>
      <c r="D5" s="9"/>
      <c r="E5" s="10">
        <v>24.5</v>
      </c>
      <c r="F5" s="33">
        <f t="shared" ref="F5:F34" si="0">E5*C5</f>
        <v>2290.75</v>
      </c>
      <c r="G5" s="11"/>
      <c r="H5" s="12" t="s">
        <v>7</v>
      </c>
      <c r="I5" s="13">
        <v>1E-3</v>
      </c>
      <c r="J5" s="14">
        <f>(F36+F37-J4-J6)*I5</f>
        <v>66.846779999999995</v>
      </c>
    </row>
    <row r="6" spans="2:29" x14ac:dyDescent="0.25">
      <c r="B6" s="7">
        <v>46115</v>
      </c>
      <c r="C6" s="8">
        <v>0</v>
      </c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166.5</v>
      </c>
      <c r="D7" s="9"/>
      <c r="E7" s="10">
        <v>24.5</v>
      </c>
      <c r="F7" s="33">
        <f t="shared" si="0"/>
        <v>4079.25</v>
      </c>
      <c r="G7" s="11"/>
      <c r="H7" s="12" t="s">
        <v>9</v>
      </c>
      <c r="I7" s="13"/>
      <c r="J7" s="14">
        <f>'MART 2026'!J39*-1</f>
        <v>7.0875000528758392E-4</v>
      </c>
    </row>
    <row r="8" spans="2:29" x14ac:dyDescent="0.25">
      <c r="B8" s="7">
        <v>46117</v>
      </c>
      <c r="C8" s="8">
        <v>0</v>
      </c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182.5</v>
      </c>
      <c r="D9" s="9"/>
      <c r="E9" s="10">
        <v>24.5</v>
      </c>
      <c r="F9" s="33">
        <f t="shared" si="0"/>
        <v>4471.25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182</v>
      </c>
      <c r="D11" s="9"/>
      <c r="E11" s="10">
        <v>24.5</v>
      </c>
      <c r="F11" s="33">
        <f t="shared" si="0"/>
        <v>4459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175</v>
      </c>
      <c r="D13" s="9"/>
      <c r="E13" s="10">
        <v>24.5</v>
      </c>
      <c r="F13" s="33">
        <f t="shared" si="0"/>
        <v>4287.5</v>
      </c>
      <c r="G13" s="19"/>
      <c r="H13" s="16"/>
      <c r="I13" s="17"/>
      <c r="J13" s="18"/>
    </row>
    <row r="14" spans="2:29" x14ac:dyDescent="0.25">
      <c r="B14" s="7">
        <v>46123</v>
      </c>
      <c r="C14" s="8">
        <v>88</v>
      </c>
      <c r="D14" s="9"/>
      <c r="E14" s="10">
        <v>24.5</v>
      </c>
      <c r="F14" s="33">
        <f t="shared" si="0"/>
        <v>2156</v>
      </c>
      <c r="G14" s="19"/>
      <c r="H14" s="16"/>
      <c r="I14" s="17"/>
      <c r="J14" s="18"/>
    </row>
    <row r="15" spans="2:29" x14ac:dyDescent="0.25">
      <c r="B15" s="7">
        <v>46124</v>
      </c>
      <c r="C15" s="8">
        <v>91.5</v>
      </c>
      <c r="D15" s="9"/>
      <c r="E15" s="10">
        <v>24.5</v>
      </c>
      <c r="F15" s="33">
        <f t="shared" si="0"/>
        <v>2241.75</v>
      </c>
      <c r="G15" s="19"/>
      <c r="H15" s="16"/>
      <c r="I15" s="17"/>
      <c r="J15" s="18"/>
    </row>
    <row r="16" spans="2:29" x14ac:dyDescent="0.25">
      <c r="B16" s="7">
        <v>46125</v>
      </c>
      <c r="C16" s="8">
        <v>86.5</v>
      </c>
      <c r="D16" s="9"/>
      <c r="E16" s="10">
        <v>24.5</v>
      </c>
      <c r="F16" s="33">
        <f t="shared" si="0"/>
        <v>2119.25</v>
      </c>
      <c r="G16" s="19"/>
      <c r="H16" s="16"/>
      <c r="I16" s="17"/>
      <c r="J16" s="18"/>
    </row>
    <row r="17" spans="2:10" x14ac:dyDescent="0.25">
      <c r="B17" s="7">
        <v>46126</v>
      </c>
      <c r="C17" s="8">
        <v>92</v>
      </c>
      <c r="D17" s="9"/>
      <c r="E17" s="10">
        <v>24.5</v>
      </c>
      <c r="F17" s="33">
        <f t="shared" si="0"/>
        <v>2254</v>
      </c>
      <c r="G17" s="19"/>
      <c r="H17" s="16"/>
      <c r="I17" s="17"/>
      <c r="J17" s="18"/>
    </row>
    <row r="18" spans="2:10" x14ac:dyDescent="0.25">
      <c r="B18" s="7">
        <v>46127</v>
      </c>
      <c r="C18" s="8">
        <v>94.5</v>
      </c>
      <c r="D18" s="9"/>
      <c r="E18" s="10">
        <v>24.5</v>
      </c>
      <c r="F18" s="33">
        <f t="shared" si="0"/>
        <v>2315.25</v>
      </c>
      <c r="G18" s="19"/>
      <c r="H18" s="16"/>
      <c r="I18" s="17"/>
      <c r="J18" s="18"/>
    </row>
    <row r="19" spans="2:10" x14ac:dyDescent="0.25">
      <c r="B19" s="7">
        <v>46128</v>
      </c>
      <c r="C19" s="8">
        <v>89.5</v>
      </c>
      <c r="D19" s="9"/>
      <c r="E19" s="10">
        <v>24.5</v>
      </c>
      <c r="F19" s="33">
        <f t="shared" si="0"/>
        <v>2192.75</v>
      </c>
      <c r="G19" s="19"/>
      <c r="H19" s="16"/>
      <c r="I19" s="17"/>
      <c r="J19" s="18"/>
    </row>
    <row r="20" spans="2:10" x14ac:dyDescent="0.25">
      <c r="B20" s="7">
        <v>46129</v>
      </c>
      <c r="C20" s="8">
        <v>91.5</v>
      </c>
      <c r="D20" s="9"/>
      <c r="E20" s="10">
        <v>24.5</v>
      </c>
      <c r="F20" s="33">
        <f t="shared" si="0"/>
        <v>2241.75</v>
      </c>
      <c r="G20" s="19"/>
      <c r="H20" s="16"/>
      <c r="I20" s="17"/>
      <c r="J20" s="18"/>
    </row>
    <row r="21" spans="2:10" x14ac:dyDescent="0.25">
      <c r="B21" s="7">
        <v>46130</v>
      </c>
      <c r="C21" s="8">
        <v>95.5</v>
      </c>
      <c r="D21" s="9"/>
      <c r="E21" s="10">
        <v>24.5</v>
      </c>
      <c r="F21" s="33">
        <f t="shared" si="0"/>
        <v>2339.75</v>
      </c>
      <c r="G21" s="19"/>
      <c r="H21" s="16"/>
      <c r="I21" s="17"/>
      <c r="J21" s="18"/>
    </row>
    <row r="22" spans="2:10" x14ac:dyDescent="0.25">
      <c r="B22" s="7">
        <v>46131</v>
      </c>
      <c r="C22" s="8">
        <v>94</v>
      </c>
      <c r="D22" s="9"/>
      <c r="E22" s="10">
        <v>24.5</v>
      </c>
      <c r="F22" s="33">
        <f t="shared" si="0"/>
        <v>2303</v>
      </c>
      <c r="G22" s="19"/>
      <c r="H22" s="16"/>
      <c r="I22" s="17"/>
      <c r="J22" s="18"/>
    </row>
    <row r="23" spans="2:10" x14ac:dyDescent="0.25">
      <c r="B23" s="7">
        <v>46132</v>
      </c>
      <c r="C23" s="8">
        <v>98.5</v>
      </c>
      <c r="D23" s="9"/>
      <c r="E23" s="10">
        <v>24.5</v>
      </c>
      <c r="F23" s="33">
        <f t="shared" si="0"/>
        <v>2413.25</v>
      </c>
      <c r="G23" s="19"/>
      <c r="H23" s="16"/>
      <c r="I23" s="17"/>
      <c r="J23" s="18"/>
    </row>
    <row r="24" spans="2:10" x14ac:dyDescent="0.25">
      <c r="B24" s="7">
        <v>46133</v>
      </c>
      <c r="C24" s="8">
        <v>94</v>
      </c>
      <c r="D24" s="9"/>
      <c r="E24" s="10">
        <v>24.5</v>
      </c>
      <c r="F24" s="33">
        <f t="shared" si="0"/>
        <v>2303</v>
      </c>
      <c r="G24" s="19"/>
      <c r="H24" s="16"/>
      <c r="I24" s="17"/>
      <c r="J24" s="18"/>
    </row>
    <row r="25" spans="2:10" x14ac:dyDescent="0.25">
      <c r="B25" s="7">
        <v>46134</v>
      </c>
      <c r="C25" s="8">
        <v>98.5</v>
      </c>
      <c r="D25" s="9"/>
      <c r="E25" s="10">
        <v>24.5</v>
      </c>
      <c r="F25" s="33">
        <f t="shared" si="0"/>
        <v>2413.25</v>
      </c>
      <c r="G25" s="19"/>
      <c r="H25" s="16"/>
      <c r="I25" s="17"/>
      <c r="J25" s="18"/>
    </row>
    <row r="26" spans="2:10" x14ac:dyDescent="0.25">
      <c r="B26" s="7">
        <v>46135</v>
      </c>
      <c r="C26" s="8">
        <v>96</v>
      </c>
      <c r="D26" s="9"/>
      <c r="E26" s="10">
        <v>24.5</v>
      </c>
      <c r="F26" s="33">
        <f t="shared" si="0"/>
        <v>2352</v>
      </c>
      <c r="G26" s="19"/>
      <c r="H26" s="16"/>
      <c r="I26" s="17"/>
      <c r="J26" s="18"/>
    </row>
    <row r="27" spans="2:10" x14ac:dyDescent="0.25">
      <c r="B27" s="7">
        <v>46136</v>
      </c>
      <c r="C27" s="8">
        <v>96.5</v>
      </c>
      <c r="D27" s="9"/>
      <c r="E27" s="10">
        <v>24.5</v>
      </c>
      <c r="F27" s="33">
        <f t="shared" si="0"/>
        <v>2364.25</v>
      </c>
      <c r="G27" s="19"/>
      <c r="H27" s="16"/>
      <c r="I27" s="17"/>
      <c r="J27" s="18"/>
    </row>
    <row r="28" spans="2:10" x14ac:dyDescent="0.25">
      <c r="B28" s="7">
        <v>46137</v>
      </c>
      <c r="C28" s="8">
        <v>92</v>
      </c>
      <c r="D28" s="9"/>
      <c r="E28" s="10">
        <v>24.5</v>
      </c>
      <c r="F28" s="33">
        <f t="shared" si="0"/>
        <v>2254</v>
      </c>
      <c r="G28" s="19"/>
      <c r="H28" s="16"/>
      <c r="I28" s="17"/>
      <c r="J28" s="18"/>
    </row>
    <row r="29" spans="2:10" x14ac:dyDescent="0.25">
      <c r="B29" s="7">
        <v>46138</v>
      </c>
      <c r="C29" s="8">
        <v>90.5</v>
      </c>
      <c r="D29" s="9"/>
      <c r="E29" s="10">
        <v>24.5</v>
      </c>
      <c r="F29" s="33">
        <f t="shared" si="0"/>
        <v>2217.25</v>
      </c>
      <c r="G29" s="19"/>
      <c r="H29" s="16"/>
      <c r="I29" s="17"/>
      <c r="J29" s="18"/>
    </row>
    <row r="30" spans="2:10" x14ac:dyDescent="0.25">
      <c r="B30" s="7">
        <v>46139</v>
      </c>
      <c r="C30" s="8">
        <v>97.5</v>
      </c>
      <c r="D30" s="9"/>
      <c r="E30" s="10">
        <v>24.5</v>
      </c>
      <c r="F30" s="33">
        <f t="shared" si="0"/>
        <v>2388.75</v>
      </c>
      <c r="G30" s="19"/>
      <c r="H30" s="16"/>
      <c r="I30" s="17"/>
      <c r="J30" s="18"/>
    </row>
    <row r="31" spans="2:10" x14ac:dyDescent="0.25">
      <c r="B31" s="7">
        <v>46140</v>
      </c>
      <c r="C31" s="8">
        <v>90</v>
      </c>
      <c r="D31" s="9"/>
      <c r="E31" s="10">
        <v>24.5</v>
      </c>
      <c r="F31" s="33">
        <f t="shared" si="0"/>
        <v>2205</v>
      </c>
      <c r="G31" s="19"/>
      <c r="H31" s="16"/>
      <c r="I31" s="17"/>
      <c r="J31" s="18"/>
    </row>
    <row r="32" spans="2:10" x14ac:dyDescent="0.25">
      <c r="B32" s="7">
        <v>46141</v>
      </c>
      <c r="C32" s="8">
        <v>97</v>
      </c>
      <c r="D32" s="9"/>
      <c r="E32" s="10">
        <v>24.5</v>
      </c>
      <c r="F32" s="33">
        <f t="shared" si="0"/>
        <v>2376.5</v>
      </c>
      <c r="G32" s="19"/>
      <c r="H32" s="16"/>
      <c r="I32" s="17"/>
      <c r="J32" s="18"/>
    </row>
    <row r="33" spans="2:12" x14ac:dyDescent="0.25">
      <c r="B33" s="7">
        <v>46142</v>
      </c>
      <c r="C33" s="8">
        <v>94</v>
      </c>
      <c r="D33" s="9"/>
      <c r="E33" s="10">
        <v>24.5</v>
      </c>
      <c r="F33" s="33">
        <f t="shared" si="0"/>
        <v>2303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2756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742.06748875000528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67522</v>
      </c>
      <c r="L36" s="31">
        <f>J36-J4-J5-J6</f>
        <v>66779.933219999992</v>
      </c>
    </row>
    <row r="37" spans="2:12" x14ac:dyDescent="0.25">
      <c r="B37" s="26" t="s">
        <v>14</v>
      </c>
      <c r="C37" s="30">
        <f>C35</f>
        <v>2756</v>
      </c>
      <c r="D37" s="9">
        <f>D35/1.03</f>
        <v>0</v>
      </c>
      <c r="E37" s="10"/>
      <c r="F37" s="33">
        <f>SUM(F4:F36)</f>
        <v>67522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66779.932511249994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2B57B-02B0-4DA1-8BBA-39CF8E9547BD}">
  <dimension ref="B1:AC43"/>
  <sheetViews>
    <sheetView zoomScale="85" zoomScaleNormal="85" workbookViewId="0">
      <selection activeCell="H21" sqref="H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46143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46144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46145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-66779.932511249994</v>
      </c>
    </row>
    <row r="8" spans="2:29" x14ac:dyDescent="0.25">
      <c r="B8" s="7">
        <v>46147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46148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46149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-66779.932511249994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66779.932511249994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0441A-84D2-4D5C-BF9A-79C82A0F015F}">
  <dimension ref="B1:AC43"/>
  <sheetViews>
    <sheetView zoomScale="85" zoomScaleNormal="85" workbookViewId="0">
      <selection activeCell="D24" sqref="D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48">
        <f>SUBTOTAL(109,N4:N38)</f>
        <v>0</v>
      </c>
    </row>
    <row r="2" spans="2:29" ht="25.5" customHeight="1" thickBot="1" x14ac:dyDescent="0.3">
      <c r="B2" s="60" t="s">
        <v>31</v>
      </c>
      <c r="C2" s="61"/>
      <c r="D2" s="61"/>
      <c r="E2" s="61"/>
      <c r="F2" s="61"/>
      <c r="G2" s="61"/>
      <c r="H2" s="61"/>
      <c r="I2" s="61"/>
      <c r="J2" s="62"/>
      <c r="L2" s="68" t="s">
        <v>33</v>
      </c>
      <c r="M2" s="69"/>
      <c r="N2" s="70"/>
      <c r="P2" s="36" t="s">
        <v>18</v>
      </c>
      <c r="Q2" s="36" t="s">
        <v>25</v>
      </c>
      <c r="R2" s="36" t="s">
        <v>26</v>
      </c>
      <c r="S2" s="36" t="s">
        <v>19</v>
      </c>
      <c r="T2" s="36" t="s">
        <v>20</v>
      </c>
      <c r="U2" s="36" t="s">
        <v>27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28</v>
      </c>
      <c r="AA2" s="36" t="s">
        <v>29</v>
      </c>
      <c r="AB2" s="36" t="s">
        <v>30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49" t="s">
        <v>0</v>
      </c>
      <c r="M3" s="49" t="s">
        <v>5</v>
      </c>
      <c r="N3" s="49" t="s">
        <v>4</v>
      </c>
    </row>
    <row r="4" spans="2:29" x14ac:dyDescent="0.25">
      <c r="B4" s="7">
        <v>46174</v>
      </c>
      <c r="C4" s="8"/>
      <c r="D4" s="9"/>
      <c r="E4" s="10">
        <v>24.5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>
        <v>24.5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>
        <v>24.5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>
        <v>24.5</v>
      </c>
      <c r="F7" s="33">
        <f t="shared" si="0"/>
        <v>0</v>
      </c>
      <c r="G7" s="11"/>
      <c r="H7" s="12" t="s">
        <v>9</v>
      </c>
      <c r="I7" s="13"/>
      <c r="J7" s="14">
        <f>'MAYIS 2026'!J39*-1</f>
        <v>-66779.932511249994</v>
      </c>
    </row>
    <row r="8" spans="2:29" x14ac:dyDescent="0.25">
      <c r="B8" s="7">
        <v>46178</v>
      </c>
      <c r="C8" s="8"/>
      <c r="D8" s="9"/>
      <c r="E8" s="10">
        <v>24.5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>
        <v>24.5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>
        <v>24.5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24.5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63" t="s">
        <v>11</v>
      </c>
      <c r="I35" s="63"/>
      <c r="J35" s="25">
        <f>SUM(J4:J34)</f>
        <v>-66779.932511249994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4" t="s">
        <v>13</v>
      </c>
      <c r="I36" s="64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5" t="s">
        <v>16</v>
      </c>
      <c r="C39" s="66"/>
      <c r="D39" s="27"/>
      <c r="E39" s="34"/>
      <c r="F39" s="35"/>
      <c r="G39" s="28"/>
      <c r="H39" s="67" t="s">
        <v>17</v>
      </c>
      <c r="I39" s="67"/>
      <c r="J39" s="29">
        <f>J36+J37+J38-J35</f>
        <v>66779.932511249994</v>
      </c>
    </row>
    <row r="40" spans="2:12" ht="15.75" thickBot="1" x14ac:dyDescent="0.3">
      <c r="B40" s="57"/>
      <c r="C40" s="58"/>
      <c r="D40" s="58"/>
      <c r="E40" s="58"/>
      <c r="F40" s="58"/>
      <c r="G40" s="58"/>
      <c r="H40" s="58"/>
      <c r="I40" s="58"/>
      <c r="J40" s="59"/>
    </row>
    <row r="41" spans="2:12" ht="15.75" thickBot="1" x14ac:dyDescent="0.3">
      <c r="B41" s="57"/>
      <c r="C41" s="58"/>
      <c r="D41" s="58"/>
      <c r="E41" s="58"/>
      <c r="F41" s="58"/>
      <c r="G41" s="58"/>
      <c r="H41" s="58"/>
      <c r="I41" s="58"/>
      <c r="J41" s="59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2026-04-30T13:34:22Z</dcterms:modified>
</cp:coreProperties>
</file>